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edbandsfylke.sharepoint.com/sites/FFK-2025-2028midlerBredbndsutbygging-FFK-Fellesutlysningbredbndtildeling2025/Shared Documents/FFK - Felles utlysning bredbånd tildeling 2025/00 Dokumenter under arbeid/"/>
    </mc:Choice>
  </mc:AlternateContent>
  <xr:revisionPtr revIDLastSave="26" documentId="13_ncr:1_{FED21C15-1110-4B21-B154-E5984923658C}" xr6:coauthVersionLast="47" xr6:coauthVersionMax="47" xr10:uidLastSave="{9A260976-61A5-408E-B8D4-413D81A3CE65}"/>
  <bookViews>
    <workbookView xWindow="-120" yWindow="-120" windowWidth="38640" windowHeight="21120" xr2:uid="{B85E70E4-8382-4AE9-903F-9162C1C0B55E}"/>
  </bookViews>
  <sheets>
    <sheet name="Tilskuddskrav" sheetId="1" r:id="rId1"/>
    <sheet name="Driftskostnad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3" i="1"/>
  <c r="B18" i="2"/>
  <c r="B20" i="2" s="1"/>
  <c r="B21" i="2" s="1"/>
  <c r="B22" i="2" s="1"/>
  <c r="B13" i="2" l="1"/>
  <c r="B14" i="2" s="1"/>
  <c r="B24" i="2" s="1"/>
  <c r="C17" i="1" l="1"/>
  <c r="D14" i="1" s="1"/>
</calcChain>
</file>

<file path=xl/sharedStrings.xml><?xml version="1.0" encoding="utf-8"?>
<sst xmlns="http://schemas.openxmlformats.org/spreadsheetml/2006/main" count="45" uniqueCount="40">
  <si>
    <t xml:space="preserve">Anbudsskjema Navn på området: </t>
  </si>
  <si>
    <t xml:space="preserve">Alle priser skal oppgis eks. mva. </t>
  </si>
  <si>
    <t xml:space="preserve"> - Alle blå felter fylles ut.</t>
  </si>
  <si>
    <t xml:space="preserve">Del 1 - Kostnad </t>
  </si>
  <si>
    <t>Sum</t>
  </si>
  <si>
    <t>Byggekostnader (Investering) eks mva</t>
  </si>
  <si>
    <t xml:space="preserve">Tilbyders andel (egenandel investering) eks mva </t>
  </si>
  <si>
    <t>Sum innvestering - eks mva</t>
  </si>
  <si>
    <t>Estimert driftsresultat (driftskostnader minus inntekter) eks mva (10 år)</t>
  </si>
  <si>
    <t xml:space="preserve">Tilbyders andel (egenandel driftresultat) eks mva </t>
  </si>
  <si>
    <t>Sum drift - eks mva</t>
  </si>
  <si>
    <t>Tilbyders behov for offentlig støtte - eks mva</t>
  </si>
  <si>
    <t>Del 2 - Pris/vilkår for sluttbrukar</t>
  </si>
  <si>
    <t>Pris i byggeperiode</t>
  </si>
  <si>
    <t>*Pris etter byggeperiode</t>
  </si>
  <si>
    <t>·        Pris på tilknyting (engangsbeløp inkludert nødvendig elektronikk/hussentral)</t>
  </si>
  <si>
    <t>Før inn laveste hastighet som tilbys sluttbruker (minimum bredbånd 100)</t>
  </si>
  <si>
    <t>pris eks mva</t>
  </si>
  <si>
    <t>·        Månedlig abonnementskostnader/hastighet</t>
  </si>
  <si>
    <t xml:space="preserve">*Pris etter byggeperiode skal utdypes verbalt </t>
  </si>
  <si>
    <t xml:space="preserve">Skriv her; </t>
  </si>
  <si>
    <t>Grunnlag for inkludert driftsstøtte</t>
  </si>
  <si>
    <t xml:space="preserve"> Navn på området: </t>
  </si>
  <si>
    <t xml:space="preserve">*Pris driftskostnader skal utdypes verbalt </t>
  </si>
  <si>
    <t>Årlige oppgradering- og vedlikeholdskostnader: NOK</t>
  </si>
  <si>
    <t>*</t>
  </si>
  <si>
    <t>Årlige forsikring og strømkostander: NOK</t>
  </si>
  <si>
    <t>Årlige administrasjon og personalkostnader: NOK</t>
  </si>
  <si>
    <t>Årlige reisekostnader: NOK</t>
  </si>
  <si>
    <t>Årlige leiekostnader:  NOK</t>
  </si>
  <si>
    <t>Totale årlige driftskostnader eks mva: NOK</t>
  </si>
  <si>
    <t>Totale årlige driftskostander eks mva 10 år: NOK</t>
  </si>
  <si>
    <t>Antall støtteberettigede adresser</t>
  </si>
  <si>
    <t>Pris tjenester pr. mnd. eks mva (laveste hastighet)</t>
  </si>
  <si>
    <t>Inntekt pr. mnd. eks. mva.</t>
  </si>
  <si>
    <t>Dekningsgrad - oppgi prosent</t>
  </si>
  <si>
    <t>Inntekt pr mnd justert ihht til forventet dekningsgrad</t>
  </si>
  <si>
    <t>Totale årlige inntekter eks mva NOK</t>
  </si>
  <si>
    <t>Totale inntekter 10 år: NOK</t>
  </si>
  <si>
    <t>Estimert driftsresultat eks mva 10 år: 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</si>
</sst>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  <numFmt numFmtId="165" formatCode="_-[$kr-414]\ * #,##0.00_-;\-[$kr-414]\ * #,##0.00_-;_-[$kr-414]\ * &quot;-&quot;??_-;_-@_-"/>
    <numFmt numFmtId="166" formatCode="_-* #,##0\ [$kr-814]_-;\-* #,##0\ [$kr-814]_-;_-* &quot;-&quot;??\ [$kr-814]_-;_-@_-"/>
    <numFmt numFmtId="167" formatCode="_-* #,##0.00\ [$kr-814]_-;\-* #,##0.00\ [$kr-814]_-;_-* &quot;-&quot;??\ [$kr-814]_-;_-@_-"/>
    <numFmt numFmtId="168" formatCode="#,##0_ ;\-#,##0\ "/>
    <numFmt numFmtId="169" formatCode="_-&quot;kr&quot;\ * #,##0.00000_-;\-&quot;kr&quot;\ * #,##0.00000_-;_-&quot;kr&quot;\ * &quot;-&quot;??_-;_-@_-"/>
    <numFmt numFmtId="170" formatCode="0.0\ 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24242"/>
      <name val="Segoe UI"/>
      <family val="2"/>
    </font>
    <font>
      <b/>
      <sz val="12"/>
      <color rgb="FF424242"/>
      <name val="Segoe UI"/>
      <family val="2"/>
    </font>
    <font>
      <b/>
      <i/>
      <sz val="12"/>
      <color rgb="FF424242"/>
      <name val="Segoe UI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2" fillId="0" borderId="0" xfId="0" applyFont="1"/>
    <xf numFmtId="0" fontId="3" fillId="3" borderId="0" xfId="0" applyFont="1" applyFill="1"/>
    <xf numFmtId="0" fontId="4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3" fillId="0" borderId="5" xfId="0" applyFont="1" applyBorder="1"/>
    <xf numFmtId="164" fontId="4" fillId="2" borderId="6" xfId="1" applyNumberFormat="1" applyFont="1" applyFill="1" applyBorder="1"/>
    <xf numFmtId="164" fontId="3" fillId="0" borderId="0" xfId="1" applyNumberFormat="1" applyFont="1" applyBorder="1"/>
    <xf numFmtId="0" fontId="4" fillId="0" borderId="7" xfId="0" applyFont="1" applyBorder="1" applyAlignment="1">
      <alignment vertical="center" wrapText="1"/>
    </xf>
    <xf numFmtId="0" fontId="4" fillId="0" borderId="8" xfId="0" applyFont="1" applyBorder="1"/>
    <xf numFmtId="164" fontId="4" fillId="2" borderId="9" xfId="1" applyNumberFormat="1" applyFont="1" applyFill="1" applyBorder="1"/>
    <xf numFmtId="0" fontId="3" fillId="0" borderId="10" xfId="0" applyFont="1" applyBorder="1" applyAlignment="1">
      <alignment vertical="center" wrapText="1"/>
    </xf>
    <xf numFmtId="0" fontId="4" fillId="0" borderId="11" xfId="0" applyFont="1" applyBorder="1"/>
    <xf numFmtId="164" fontId="5" fillId="0" borderId="12" xfId="1" applyNumberFormat="1" applyFont="1" applyFill="1" applyBorder="1"/>
    <xf numFmtId="9" fontId="1" fillId="0" borderId="0" xfId="2" applyFont="1" applyAlignment="1">
      <alignment horizontal="left" vertical="top"/>
    </xf>
    <xf numFmtId="0" fontId="4" fillId="0" borderId="4" xfId="0" applyFont="1" applyBorder="1" applyAlignment="1">
      <alignment vertical="center" wrapText="1"/>
    </xf>
    <xf numFmtId="0" fontId="4" fillId="0" borderId="14" xfId="0" applyFont="1" applyBorder="1"/>
    <xf numFmtId="164" fontId="4" fillId="2" borderId="3" xfId="1" applyNumberFormat="1" applyFont="1" applyFill="1" applyBorder="1"/>
    <xf numFmtId="0" fontId="3" fillId="0" borderId="15" xfId="0" applyFont="1" applyBorder="1" applyAlignment="1">
      <alignment vertical="center" wrapText="1"/>
    </xf>
    <xf numFmtId="0" fontId="4" fillId="0" borderId="16" xfId="0" applyFont="1" applyBorder="1"/>
    <xf numFmtId="164" fontId="3" fillId="0" borderId="17" xfId="1" applyNumberFormat="1" applyFont="1" applyFill="1" applyBorder="1"/>
    <xf numFmtId="9" fontId="1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 wrapText="1"/>
    </xf>
    <xf numFmtId="165" fontId="3" fillId="0" borderId="0" xfId="0" applyNumberFormat="1" applyFont="1"/>
    <xf numFmtId="0" fontId="1" fillId="0" borderId="19" xfId="0" applyFont="1" applyBorder="1"/>
    <xf numFmtId="0" fontId="3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166" fontId="4" fillId="2" borderId="23" xfId="1" applyNumberFormat="1" applyFont="1" applyFill="1" applyBorder="1"/>
    <xf numFmtId="166" fontId="4" fillId="0" borderId="14" xfId="1" applyNumberFormat="1" applyFont="1" applyFill="1" applyBorder="1"/>
    <xf numFmtId="166" fontId="4" fillId="0" borderId="0" xfId="1" applyNumberFormat="1" applyFont="1" applyFill="1" applyBorder="1"/>
    <xf numFmtId="0" fontId="3" fillId="0" borderId="14" xfId="0" applyFont="1" applyBorder="1" applyAlignment="1">
      <alignment vertical="top" wrapText="1"/>
    </xf>
    <xf numFmtId="167" fontId="3" fillId="0" borderId="24" xfId="1" applyNumberFormat="1" applyFont="1" applyFill="1" applyBorder="1"/>
    <xf numFmtId="167" fontId="4" fillId="0" borderId="0" xfId="1" applyNumberFormat="1" applyFont="1" applyFill="1" applyBorder="1"/>
    <xf numFmtId="0" fontId="4" fillId="0" borderId="18" xfId="0" applyFont="1" applyBorder="1"/>
    <xf numFmtId="166" fontId="4" fillId="2" borderId="25" xfId="1" applyNumberFormat="1" applyFont="1" applyFill="1" applyBorder="1"/>
    <xf numFmtId="0" fontId="3" fillId="4" borderId="0" xfId="0" applyFont="1" applyFill="1"/>
    <xf numFmtId="44" fontId="0" fillId="0" borderId="0" xfId="0" applyNumberFormat="1"/>
    <xf numFmtId="49" fontId="4" fillId="2" borderId="0" xfId="1" applyNumberFormat="1" applyFont="1" applyFill="1" applyBorder="1"/>
    <xf numFmtId="0" fontId="1" fillId="0" borderId="0" xfId="0" applyFont="1" applyAlignment="1">
      <alignment wrapText="1"/>
    </xf>
    <xf numFmtId="168" fontId="0" fillId="0" borderId="0" xfId="0" applyNumberFormat="1"/>
    <xf numFmtId="44" fontId="0" fillId="0" borderId="0" xfId="1" applyFont="1"/>
    <xf numFmtId="169" fontId="0" fillId="0" borderId="0" xfId="0" applyNumberFormat="1"/>
    <xf numFmtId="0" fontId="6" fillId="0" borderId="0" xfId="0" applyFont="1" applyAlignment="1">
      <alignment horizontal="left" vertical="center" wrapText="1" indent="1"/>
    </xf>
    <xf numFmtId="164" fontId="0" fillId="0" borderId="0" xfId="1" applyNumberFormat="1" applyFont="1"/>
    <xf numFmtId="164" fontId="0" fillId="0" borderId="0" xfId="0" applyNumberFormat="1"/>
    <xf numFmtId="164" fontId="2" fillId="0" borderId="13" xfId="0" applyNumberFormat="1" applyFont="1" applyBorder="1"/>
    <xf numFmtId="164" fontId="0" fillId="0" borderId="13" xfId="0" applyNumberFormat="1" applyBorder="1"/>
    <xf numFmtId="0" fontId="6" fillId="0" borderId="13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left" vertical="center" wrapText="1" indent="1"/>
    </xf>
    <xf numFmtId="164" fontId="9" fillId="0" borderId="27" xfId="0" applyNumberFormat="1" applyFont="1" applyBorder="1"/>
    <xf numFmtId="0" fontId="8" fillId="0" borderId="28" xfId="0" applyFont="1" applyBorder="1" applyAlignment="1">
      <alignment horizontal="left" vertical="center" wrapText="1" indent="1"/>
    </xf>
    <xf numFmtId="164" fontId="9" fillId="0" borderId="28" xfId="0" applyNumberFormat="1" applyFont="1" applyBorder="1"/>
    <xf numFmtId="170" fontId="1" fillId="0" borderId="0" xfId="2" applyNumberFormat="1" applyFont="1"/>
    <xf numFmtId="9" fontId="1" fillId="0" borderId="0" xfId="2" applyFont="1" applyAlignment="1">
      <alignment horizontal="center" vertical="top"/>
    </xf>
    <xf numFmtId="164" fontId="1" fillId="0" borderId="0" xfId="0" applyNumberFormat="1" applyFont="1"/>
    <xf numFmtId="0" fontId="0" fillId="2" borderId="18" xfId="0" applyFill="1" applyBorder="1"/>
    <xf numFmtId="164" fontId="0" fillId="2" borderId="0" xfId="0" applyNumberFormat="1" applyFill="1"/>
    <xf numFmtId="9" fontId="0" fillId="2" borderId="18" xfId="2" applyFont="1" applyFill="1" applyBorder="1"/>
    <xf numFmtId="49" fontId="0" fillId="2" borderId="0" xfId="0" applyNumberFormat="1" applyFill="1"/>
    <xf numFmtId="0" fontId="3" fillId="0" borderId="0" xfId="0" applyFont="1" applyAlignment="1">
      <alignment horizontal="right"/>
    </xf>
    <xf numFmtId="0" fontId="4" fillId="0" borderId="29" xfId="0" applyFont="1" applyBorder="1"/>
    <xf numFmtId="0" fontId="4" fillId="0" borderId="29" xfId="0" applyFont="1" applyBorder="1" applyAlignment="1">
      <alignment vertical="center" wrapText="1"/>
    </xf>
    <xf numFmtId="0" fontId="4" fillId="0" borderId="30" xfId="0" applyFont="1" applyBorder="1"/>
    <xf numFmtId="49" fontId="3" fillId="2" borderId="26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horizontal="center" vertical="top"/>
    </xf>
    <xf numFmtId="49" fontId="6" fillId="2" borderId="0" xfId="0" applyNumberFormat="1" applyFont="1" applyFill="1" applyAlignment="1">
      <alignment horizontal="left" vertical="center"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</xdr:colOff>
      <xdr:row>2</xdr:row>
      <xdr:rowOff>275822</xdr:rowOff>
    </xdr:from>
    <xdr:to>
      <xdr:col>5</xdr:col>
      <xdr:colOff>386509</xdr:colOff>
      <xdr:row>2</xdr:row>
      <xdr:rowOff>1279922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AF862BC7-9E2B-424C-93F2-F631506C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9" y="799697"/>
          <a:ext cx="9322150" cy="100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984E9-F5CB-481F-9C3F-218CDB8F0102}">
  <sheetPr>
    <pageSetUpPr fitToPage="1"/>
  </sheetPr>
  <dimension ref="A1:F31"/>
  <sheetViews>
    <sheetView tabSelected="1" topLeftCell="A3" zoomScale="110" zoomScaleNormal="110" workbookViewId="0">
      <selection activeCell="B24" sqref="B24"/>
    </sheetView>
  </sheetViews>
  <sheetFormatPr defaultColWidth="11.42578125" defaultRowHeight="15"/>
  <cols>
    <col min="1" max="1" width="83.140625" style="5" customWidth="1"/>
    <col min="2" max="2" width="39.140625" style="5" customWidth="1"/>
    <col min="3" max="3" width="20.28515625" style="5" customWidth="1"/>
    <col min="4" max="4" width="25.7109375" style="5" bestFit="1" customWidth="1"/>
    <col min="5" max="5" width="18.7109375" style="5" bestFit="1" customWidth="1"/>
    <col min="6" max="9" width="11.42578125" style="5"/>
    <col min="10" max="10" width="11.42578125" style="5" customWidth="1"/>
    <col min="11" max="16384" width="11.42578125" style="5"/>
  </cols>
  <sheetData>
    <row r="1" spans="1:5" s="2" customFormat="1" ht="15.75">
      <c r="A1" s="1" t="s">
        <v>0</v>
      </c>
      <c r="B1" s="70"/>
      <c r="C1" s="1"/>
      <c r="D1" s="1"/>
    </row>
    <row r="2" spans="1:5" s="2" customFormat="1" ht="15.75">
      <c r="A2" s="3" t="s">
        <v>1</v>
      </c>
      <c r="B2" s="1"/>
      <c r="C2" s="1"/>
      <c r="D2" s="1"/>
    </row>
    <row r="3" spans="1:5" s="2" customFormat="1" ht="15.75">
      <c r="A3" s="71" t="s">
        <v>2</v>
      </c>
      <c r="B3" s="1"/>
      <c r="C3" s="1"/>
      <c r="D3" s="1"/>
    </row>
    <row r="4" spans="1:5" s="2" customFormat="1" ht="15.75">
      <c r="A4" s="1"/>
      <c r="B4" s="1"/>
      <c r="C4" s="1"/>
      <c r="D4" s="1"/>
    </row>
    <row r="5" spans="1:5" s="2" customFormat="1" ht="15.75">
      <c r="A5" s="1"/>
      <c r="B5" s="1"/>
      <c r="C5" s="1"/>
      <c r="D5" s="1"/>
    </row>
    <row r="6" spans="1:5" s="2" customFormat="1" ht="15.75">
      <c r="A6" s="1"/>
      <c r="B6" s="1"/>
      <c r="C6" s="1"/>
      <c r="D6" s="1"/>
    </row>
    <row r="7" spans="1:5" s="2" customFormat="1" ht="15.75">
      <c r="A7" s="1"/>
      <c r="B7" s="1"/>
      <c r="C7" s="1"/>
      <c r="D7" s="1"/>
    </row>
    <row r="8" spans="1:5" s="2" customFormat="1" ht="15.75">
      <c r="A8" s="1"/>
      <c r="B8" s="1"/>
      <c r="C8" s="1"/>
      <c r="D8" s="1"/>
    </row>
    <row r="9" spans="1:5" ht="16.5" thickBot="1">
      <c r="A9" s="4"/>
      <c r="B9" s="4"/>
      <c r="C9" s="4"/>
    </row>
    <row r="10" spans="1:5" ht="15.75">
      <c r="A10" s="6" t="s">
        <v>3</v>
      </c>
      <c r="B10" s="7"/>
      <c r="C10" s="8" t="s">
        <v>4</v>
      </c>
    </row>
    <row r="11" spans="1:5" ht="15.75">
      <c r="A11" s="67" t="s">
        <v>5</v>
      </c>
      <c r="B11" s="10"/>
      <c r="C11" s="11"/>
      <c r="D11" s="59"/>
      <c r="E11" s="12"/>
    </row>
    <row r="12" spans="1:5" ht="15.75">
      <c r="A12" s="13" t="s">
        <v>6</v>
      </c>
      <c r="B12" s="14"/>
      <c r="C12" s="15"/>
      <c r="E12"/>
    </row>
    <row r="13" spans="1:5" ht="16.5" thickBot="1">
      <c r="A13" s="16" t="s">
        <v>7</v>
      </c>
      <c r="B13" s="17"/>
      <c r="C13" s="18">
        <f>SUM(C11:C12)</f>
        <v>0</v>
      </c>
      <c r="D13" s="19"/>
      <c r="E13"/>
    </row>
    <row r="14" spans="1:5" ht="15.75">
      <c r="A14" s="20" t="s">
        <v>8</v>
      </c>
      <c r="B14" s="21"/>
      <c r="C14" s="22"/>
      <c r="D14" s="60" t="e">
        <f>C14/C17</f>
        <v>#DIV/0!</v>
      </c>
      <c r="E14" s="61"/>
    </row>
    <row r="15" spans="1:5" ht="15.75">
      <c r="A15" s="68" t="s">
        <v>9</v>
      </c>
      <c r="B15" s="69"/>
      <c r="C15" s="11">
        <v>0</v>
      </c>
      <c r="D15" s="19"/>
    </row>
    <row r="16" spans="1:5" ht="16.5" thickBot="1">
      <c r="A16" s="16" t="s">
        <v>10</v>
      </c>
      <c r="B16" s="17"/>
      <c r="C16" s="18">
        <f>SUM(C14:C15)</f>
        <v>0</v>
      </c>
    </row>
    <row r="17" spans="1:6" ht="16.5" thickBot="1">
      <c r="A17" s="23" t="s">
        <v>11</v>
      </c>
      <c r="B17" s="24"/>
      <c r="C17" s="25">
        <f>C11+C14</f>
        <v>0</v>
      </c>
      <c r="D17" s="26"/>
    </row>
    <row r="18" spans="1:6" s="2" customFormat="1" ht="16.5" thickTop="1">
      <c r="A18" s="27"/>
      <c r="B18" s="4"/>
      <c r="C18" s="28"/>
      <c r="D18" s="4"/>
      <c r="E18" s="5"/>
      <c r="F18" s="5"/>
    </row>
    <row r="19" spans="1:6" s="2" customFormat="1" ht="15.75">
      <c r="A19" s="27"/>
      <c r="B19" s="4"/>
      <c r="C19" s="28"/>
      <c r="D19" s="4"/>
      <c r="E19" s="5"/>
      <c r="F19" s="5"/>
    </row>
    <row r="20" spans="1:6" s="2" customFormat="1" ht="16.5" thickBot="1">
      <c r="A20" s="4"/>
      <c r="B20" s="4"/>
      <c r="C20" s="4"/>
      <c r="D20" s="4"/>
      <c r="E20" s="5"/>
      <c r="F20" s="5"/>
    </row>
    <row r="21" spans="1:6" ht="13.9" customHeight="1" thickBot="1">
      <c r="A21" s="6" t="s">
        <v>12</v>
      </c>
      <c r="B21" s="29"/>
      <c r="C21" s="30" t="s">
        <v>13</v>
      </c>
      <c r="D21" s="30" t="s">
        <v>14</v>
      </c>
    </row>
    <row r="22" spans="1:6" ht="16.5" thickBot="1">
      <c r="A22" s="31" t="s">
        <v>15</v>
      </c>
      <c r="B22" s="32"/>
      <c r="C22" s="33"/>
      <c r="D22" s="33"/>
    </row>
    <row r="23" spans="1:6" ht="15.75">
      <c r="A23" s="9"/>
      <c r="B23" s="21"/>
      <c r="C23" s="34"/>
      <c r="D23" s="35"/>
    </row>
    <row r="24" spans="1:6" ht="48.75" customHeight="1">
      <c r="A24" s="9"/>
      <c r="B24" s="36" t="s">
        <v>16</v>
      </c>
      <c r="C24" s="37" t="s">
        <v>17</v>
      </c>
      <c r="D24" s="38"/>
    </row>
    <row r="25" spans="1:6" ht="16.5" thickBot="1">
      <c r="A25" s="39" t="s">
        <v>18</v>
      </c>
      <c r="B25" s="40"/>
      <c r="C25" s="33"/>
      <c r="D25" s="38"/>
    </row>
    <row r="26" spans="1:6" ht="17.45" customHeight="1">
      <c r="A26" s="4"/>
      <c r="B26" s="4"/>
      <c r="C26" s="4"/>
      <c r="D26" s="4"/>
    </row>
    <row r="27" spans="1:6" ht="15.75">
      <c r="A27" s="41" t="s">
        <v>19</v>
      </c>
      <c r="B27" s="4"/>
      <c r="C27" s="4"/>
      <c r="D27" s="4"/>
    </row>
    <row r="28" spans="1:6">
      <c r="A28" s="42" t="s">
        <v>20</v>
      </c>
    </row>
    <row r="29" spans="1:6" ht="15.75">
      <c r="A29" s="43"/>
    </row>
    <row r="30" spans="1:6" ht="22.5" customHeight="1">
      <c r="A30" s="43"/>
    </row>
    <row r="31" spans="1:6" ht="15.75">
      <c r="A31" s="43"/>
      <c r="C31" s="44"/>
    </row>
  </sheetData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0AE6C-CBC5-4B9C-8631-149302248C9A}">
  <dimension ref="A1:O24"/>
  <sheetViews>
    <sheetView topLeftCell="A5" zoomScale="160" zoomScaleNormal="160" workbookViewId="0">
      <selection activeCell="F12" sqref="F12"/>
    </sheetView>
  </sheetViews>
  <sheetFormatPr defaultColWidth="11.42578125" defaultRowHeight="15"/>
  <cols>
    <col min="1" max="1" width="60.5703125" customWidth="1"/>
    <col min="2" max="2" width="35.7109375" customWidth="1"/>
    <col min="3" max="3" width="15.140625" customWidth="1"/>
    <col min="7" max="7" width="13.140625" bestFit="1" customWidth="1"/>
    <col min="8" max="8" width="15" bestFit="1" customWidth="1"/>
    <col min="9" max="10" width="12.42578125" bestFit="1" customWidth="1"/>
    <col min="11" max="11" width="15" bestFit="1" customWidth="1"/>
  </cols>
  <sheetData>
    <row r="1" spans="1:15" ht="25.5" customHeight="1">
      <c r="A1" s="72" t="s">
        <v>21</v>
      </c>
    </row>
    <row r="2" spans="1:15" ht="15.75">
      <c r="A2" s="66" t="s">
        <v>22</v>
      </c>
      <c r="B2" s="65"/>
    </row>
    <row r="3" spans="1:15" ht="113.25" customHeight="1"/>
    <row r="4" spans="1:15" ht="15.75">
      <c r="A4" s="41" t="s">
        <v>23</v>
      </c>
    </row>
    <row r="5" spans="1:15" ht="18.75" customHeight="1">
      <c r="A5" s="42" t="s">
        <v>20</v>
      </c>
    </row>
    <row r="6" spans="1:15" ht="97.5" customHeight="1">
      <c r="A6" s="73"/>
      <c r="B6" s="73"/>
      <c r="J6" s="45"/>
      <c r="K6" s="46"/>
      <c r="O6" s="47"/>
    </row>
    <row r="7" spans="1:15" ht="17.25">
      <c r="A7" s="48"/>
      <c r="B7" s="49"/>
      <c r="C7" s="50"/>
      <c r="I7" s="50"/>
    </row>
    <row r="8" spans="1:15" ht="17.25">
      <c r="A8" s="48" t="s">
        <v>24</v>
      </c>
      <c r="B8" s="63"/>
      <c r="C8" s="50" t="s">
        <v>25</v>
      </c>
    </row>
    <row r="9" spans="1:15" ht="17.25">
      <c r="A9" s="48" t="s">
        <v>26</v>
      </c>
      <c r="B9" s="63"/>
      <c r="C9" s="50" t="s">
        <v>25</v>
      </c>
    </row>
    <row r="10" spans="1:15" ht="17.25">
      <c r="A10" s="48" t="s">
        <v>27</v>
      </c>
      <c r="B10" s="63"/>
      <c r="C10" s="50" t="s">
        <v>25</v>
      </c>
    </row>
    <row r="11" spans="1:15" ht="17.25">
      <c r="A11" s="48" t="s">
        <v>28</v>
      </c>
      <c r="B11" s="63"/>
      <c r="C11" s="50" t="s">
        <v>25</v>
      </c>
    </row>
    <row r="12" spans="1:15" ht="17.25">
      <c r="A12" s="48" t="s">
        <v>29</v>
      </c>
      <c r="B12" s="63"/>
      <c r="C12" s="50" t="s">
        <v>25</v>
      </c>
    </row>
    <row r="13" spans="1:15" ht="18" thickBot="1">
      <c r="A13" s="53" t="s">
        <v>30</v>
      </c>
      <c r="B13" s="52">
        <f>SUM(B8:B12)</f>
        <v>0</v>
      </c>
      <c r="C13" s="50"/>
      <c r="H13" s="49"/>
    </row>
    <row r="14" spans="1:15" ht="18" thickBot="1">
      <c r="A14" s="55" t="s">
        <v>31</v>
      </c>
      <c r="B14" s="56">
        <f>B13*10</f>
        <v>0</v>
      </c>
      <c r="C14" s="50"/>
      <c r="H14" s="50"/>
    </row>
    <row r="15" spans="1:15" ht="15.75" thickBot="1">
      <c r="H15" s="50"/>
      <c r="J15" s="50"/>
    </row>
    <row r="16" spans="1:15" ht="18" thickBot="1">
      <c r="A16" s="48" t="s">
        <v>32</v>
      </c>
      <c r="B16" s="62"/>
    </row>
    <row r="17" spans="1:2" ht="17.25">
      <c r="A17" s="48" t="s">
        <v>33</v>
      </c>
      <c r="B17" s="63"/>
    </row>
    <row r="18" spans="1:2" ht="18" thickBot="1">
      <c r="A18" s="48" t="s">
        <v>34</v>
      </c>
      <c r="B18" s="50">
        <f>B16*B17</f>
        <v>0</v>
      </c>
    </row>
    <row r="19" spans="1:2" ht="18" thickBot="1">
      <c r="A19" s="48" t="s">
        <v>35</v>
      </c>
      <c r="B19" s="64"/>
    </row>
    <row r="20" spans="1:2" ht="17.25">
      <c r="A20" s="48" t="s">
        <v>36</v>
      </c>
      <c r="B20" s="50">
        <f>B18*B19</f>
        <v>0</v>
      </c>
    </row>
    <row r="21" spans="1:2" ht="18" thickBot="1">
      <c r="A21" s="53" t="s">
        <v>37</v>
      </c>
      <c r="B21" s="52">
        <f>12*B20</f>
        <v>0</v>
      </c>
    </row>
    <row r="22" spans="1:2" ht="18" thickBot="1">
      <c r="A22" s="57" t="s">
        <v>38</v>
      </c>
      <c r="B22" s="58">
        <f>10*B21</f>
        <v>0</v>
      </c>
    </row>
    <row r="24" spans="1:2" ht="18" thickBot="1">
      <c r="A24" s="54" t="s">
        <v>39</v>
      </c>
      <c r="B24" s="51">
        <f>B14-B22</f>
        <v>0</v>
      </c>
    </row>
  </sheetData>
  <mergeCells count="1">
    <mergeCell ref="A6:B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35E6348E1CC449AE37EA3D023383DD" ma:contentTypeVersion="3" ma:contentTypeDescription="Create a new document." ma:contentTypeScope="" ma:versionID="10f32d89c5a6f3fa3619d5fab9ca7bbd">
  <xsd:schema xmlns:xsd="http://www.w3.org/2001/XMLSchema" xmlns:xs="http://www.w3.org/2001/XMLSchema" xmlns:p="http://schemas.microsoft.com/office/2006/metadata/properties" xmlns:ns2="bc981754-1793-4e86-bcde-c03c83de3485" targetNamespace="http://schemas.microsoft.com/office/2006/metadata/properties" ma:root="true" ma:fieldsID="29b2641aaf7b6678130e3dfcf88190dc" ns2:_="">
    <xsd:import namespace="bc981754-1793-4e86-bcde-c03c83de3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1754-1793-4e86-bcde-c03c83de3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68AFA7-BC70-45BF-BFCB-64C54EF6E520}"/>
</file>

<file path=customXml/itemProps2.xml><?xml version="1.0" encoding="utf-8"?>
<ds:datastoreItem xmlns:ds="http://schemas.openxmlformats.org/officeDocument/2006/customXml" ds:itemID="{A1AAB2A3-AEB3-4337-A43B-F7FFAA17FBC3}"/>
</file>

<file path=customXml/itemProps3.xml><?xml version="1.0" encoding="utf-8"?>
<ds:datastoreItem xmlns:ds="http://schemas.openxmlformats.org/officeDocument/2006/customXml" ds:itemID="{076EB043-C5F4-4D74-8499-7AB1A42FB8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Inger Marie Bergseth</dc:creator>
  <cp:keywords/>
  <dc:description/>
  <cp:lastModifiedBy>Inger Marie Bergseth</cp:lastModifiedBy>
  <cp:revision/>
  <dcterms:created xsi:type="dcterms:W3CDTF">2025-09-21T17:20:36Z</dcterms:created>
  <dcterms:modified xsi:type="dcterms:W3CDTF">2025-09-29T12:32:39Z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0x010100B335E6348E1CC449AE37EA3D023383DD</vt:lpwstr>
  </property>
</Properties>
</file>